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Y BAO\Downloads\Compressed\[21-11-2019_15.45.47]xe-dien\XE DIEN\"/>
    </mc:Choice>
  </mc:AlternateContent>
  <bookViews>
    <workbookView xWindow="0" yWindow="0" windowWidth="20490" windowHeight="7665"/>
  </bookViews>
  <sheets>
    <sheet name="Du tru tong the" sheetId="2" r:id="rId1"/>
    <sheet name="Sheet1" sheetId="3" r:id="rId2"/>
  </sheets>
  <definedNames>
    <definedName name="_xlnm.Print_Area" localSheetId="0">'Du tru tong the'!$A$1:$G$52</definedName>
    <definedName name="_xlnm.Print_Titles" localSheetId="0">'Du tru tong the'!$10:$11</definedName>
  </definedNames>
  <calcPr calcId="162913"/>
</workbook>
</file>

<file path=xl/calcChain.xml><?xml version="1.0" encoding="utf-8"?>
<calcChain xmlns="http://schemas.openxmlformats.org/spreadsheetml/2006/main">
  <c r="F24" i="2" l="1"/>
  <c r="F18" i="2" l="1"/>
  <c r="F23" i="2" l="1"/>
  <c r="F25" i="2" l="1"/>
  <c r="C4" i="3" l="1"/>
  <c r="C3" i="3"/>
  <c r="F19" i="2"/>
  <c r="A9" i="3" l="1"/>
  <c r="F22" i="2" l="1"/>
  <c r="F21" i="2"/>
  <c r="F20" i="2" l="1"/>
  <c r="F17" i="2"/>
  <c r="F16" i="2"/>
  <c r="F15" i="2"/>
  <c r="F14" i="2" l="1"/>
  <c r="F13" i="2"/>
  <c r="F12" i="2" l="1"/>
  <c r="F33" i="2" l="1"/>
  <c r="F34" i="2" s="1"/>
  <c r="F35" i="2" s="1"/>
</calcChain>
</file>

<file path=xl/sharedStrings.xml><?xml version="1.0" encoding="utf-8"?>
<sst xmlns="http://schemas.openxmlformats.org/spreadsheetml/2006/main" count="81" uniqueCount="48">
  <si>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</si>
  <si>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</si>
  <si>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</si>
  <si>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</si>
  <si>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</si>
  <si>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</si>
  <si>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</si>
  <si>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</si>
  <si>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</si>
  <si>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</si>
  <si>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</si>
  <si>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</si>
  <si>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</si>
  <si>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</si>
  <si>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</si>
  <si>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</si>
  <si>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</si>
  <si>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</si>
  <si>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</si>
  <si>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</si>
  <si>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</si>
  <si>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</si>
  <si>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>TQ</t>
  </si>
  <si>
    <t>VN</t>
  </si>
  <si>
    <t>Khung xe điện</t>
  </si>
  <si>
    <t>Trần xe điện</t>
  </si>
  <si>
    <t>Ghế ngồi</t>
  </si>
  <si>
    <t>Hệ thống âm thanh</t>
  </si>
  <si>
    <t xml:space="preserve">Mạch điều khiển </t>
  </si>
  <si>
    <t>Xe điện cũ</t>
  </si>
  <si>
    <t>Hệ thống ắc qui</t>
  </si>
  <si>
    <t>Tấm pin mặt trời</t>
  </si>
  <si>
    <t xml:space="preserve">Ổ cắm </t>
  </si>
  <si>
    <t>Nhật</t>
  </si>
  <si>
    <t>Pháp</t>
  </si>
  <si>
    <t>Màn hình LCD</t>
  </si>
  <si>
    <t>ANH</t>
  </si>
  <si>
    <t>Inverter 12VDC 1000VA</t>
  </si>
  <si>
    <t>Bộ sạc 12VDC 600VA</t>
  </si>
  <si>
    <t>Đèn báo, Còi, Ốc, vít……..</t>
  </si>
  <si>
    <t>bộ</t>
  </si>
  <si>
    <t>1</t>
  </si>
  <si>
    <r>
      <t>TÊN ĐỀ TÀI:</t>
    </r>
    <r>
      <rPr>
        <b/>
        <sz val="12"/>
        <color indexed="8"/>
        <rFont val="Times New Roman"/>
        <family val="1"/>
      </rPr>
      <t xml:space="preserve"> THI CÔNG MÔ HÌNH XE ĐIỆN DÙNG NĂNG LƯỢNG MẶT TRỜI</t>
    </r>
  </si>
  <si>
    <t>Phạm Hữu Lộc</t>
  </si>
  <si>
    <t>TP.HCM, ngày 14  tháng 10 năm 2019</t>
  </si>
  <si>
    <t>Kính xe</t>
  </si>
  <si>
    <t xml:space="preserve">           KHOA ĐIỆN - ĐIỆN TỬ</t>
  </si>
  <si>
    <t>Số tiền bằng chữ: Một trăm hai mươi hai triệu một trăm ngàn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</si>
</sst>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8" fillId="2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7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140" zoomScaleNormal="140" workbookViewId="0">
      <selection activeCell="C45" sqref="C45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16384" width="9.140625" style="2"/>
  </cols>
  <sheetData>
    <row r="1" spans="1:11" x14ac:dyDescent="0.25">
      <c r="A1" s="43" t="s">
        <v>21</v>
      </c>
      <c r="B1" s="43"/>
      <c r="C1" s="43"/>
      <c r="D1" s="53" t="s">
        <v>7</v>
      </c>
      <c r="E1" s="53"/>
      <c r="F1" s="53"/>
      <c r="G1" s="53"/>
    </row>
    <row r="2" spans="1:11" x14ac:dyDescent="0.25">
      <c r="A2" s="31" t="s">
        <v>20</v>
      </c>
      <c r="B2" s="32"/>
      <c r="E2" s="27" t="s">
        <v>8</v>
      </c>
      <c r="F2" s="27"/>
      <c r="G2" s="27"/>
    </row>
    <row r="3" spans="1:11" ht="15" customHeight="1" x14ac:dyDescent="0.25">
      <c r="A3" s="28" t="s">
        <v>46</v>
      </c>
      <c r="B3" s="28"/>
    </row>
    <row r="5" spans="1:11" ht="15.6" hidden="1" x14ac:dyDescent="0.3">
      <c r="A5" s="1"/>
      <c r="B5" s="1"/>
      <c r="C5" s="1"/>
      <c r="D5" s="1"/>
      <c r="E5" s="24"/>
      <c r="F5" s="24"/>
      <c r="G5" s="1"/>
    </row>
    <row r="6" spans="1:11" ht="15.75" x14ac:dyDescent="0.25">
      <c r="A6" s="54" t="s">
        <v>19</v>
      </c>
      <c r="B6" s="54"/>
      <c r="C6" s="54"/>
      <c r="D6" s="54"/>
      <c r="E6" s="54"/>
      <c r="F6" s="54"/>
      <c r="G6" s="54"/>
    </row>
    <row r="7" spans="1:11" ht="15.6" hidden="1" x14ac:dyDescent="0.3">
      <c r="A7" s="26"/>
      <c r="B7" s="1"/>
      <c r="C7" s="1"/>
      <c r="D7" s="1"/>
      <c r="E7" s="24"/>
      <c r="F7" s="24"/>
      <c r="G7" s="1"/>
    </row>
    <row r="8" spans="1:11" ht="15.75" x14ac:dyDescent="0.25">
      <c r="A8" s="1" t="s">
        <v>42</v>
      </c>
      <c r="B8" s="1"/>
      <c r="C8" s="1"/>
      <c r="D8" s="1"/>
      <c r="E8" s="24"/>
      <c r="F8" s="24"/>
      <c r="G8" s="1"/>
    </row>
    <row r="10" spans="1:11" s="14" customFormat="1" x14ac:dyDescent="0.25">
      <c r="A10" s="55" t="s">
        <v>17</v>
      </c>
      <c r="B10" s="55" t="s">
        <v>0</v>
      </c>
      <c r="C10" s="55" t="s">
        <v>1</v>
      </c>
      <c r="D10" s="55" t="s">
        <v>2</v>
      </c>
      <c r="E10" s="29" t="s">
        <v>3</v>
      </c>
      <c r="F10" s="29" t="s">
        <v>5</v>
      </c>
      <c r="G10" s="55" t="s">
        <v>6</v>
      </c>
    </row>
    <row r="11" spans="1:11" x14ac:dyDescent="0.25">
      <c r="A11" s="56"/>
      <c r="B11" s="56"/>
      <c r="C11" s="56"/>
      <c r="D11" s="56"/>
      <c r="E11" s="30" t="s">
        <v>4</v>
      </c>
      <c r="F11" s="30" t="s">
        <v>4</v>
      </c>
      <c r="G11" s="56"/>
    </row>
    <row r="12" spans="1:11" ht="16.5" x14ac:dyDescent="0.25">
      <c r="A12" s="6">
        <v>1</v>
      </c>
      <c r="B12" s="7" t="s">
        <v>24</v>
      </c>
      <c r="C12" s="6" t="s">
        <v>12</v>
      </c>
      <c r="D12" s="10" t="s">
        <v>41</v>
      </c>
      <c r="E12" s="8">
        <v>5000000</v>
      </c>
      <c r="F12" s="16">
        <f t="shared" ref="F12" si="0">E12*D12</f>
        <v>5000000</v>
      </c>
      <c r="G12" s="5" t="s">
        <v>23</v>
      </c>
    </row>
    <row r="13" spans="1:11" ht="16.5" x14ac:dyDescent="0.25">
      <c r="A13" s="6">
        <v>2</v>
      </c>
      <c r="B13" s="7" t="s">
        <v>25</v>
      </c>
      <c r="C13" s="6" t="s">
        <v>12</v>
      </c>
      <c r="D13" s="10" t="s">
        <v>41</v>
      </c>
      <c r="E13" s="16">
        <v>3000000</v>
      </c>
      <c r="F13" s="16">
        <f t="shared" ref="F13" si="1">E13*D13</f>
        <v>3000000</v>
      </c>
      <c r="G13" s="6" t="s">
        <v>23</v>
      </c>
    </row>
    <row r="14" spans="1:11" ht="16.5" x14ac:dyDescent="0.25">
      <c r="A14" s="6">
        <v>3</v>
      </c>
      <c r="B14" s="33" t="s">
        <v>26</v>
      </c>
      <c r="C14" s="18" t="s">
        <v>12</v>
      </c>
      <c r="D14" s="10" t="s">
        <v>41</v>
      </c>
      <c r="E14" s="16">
        <v>1000000</v>
      </c>
      <c r="F14" s="16">
        <f>E14*D14</f>
        <v>1000000</v>
      </c>
      <c r="G14" s="21" t="s">
        <v>23</v>
      </c>
    </row>
    <row r="15" spans="1:11" ht="16.5" x14ac:dyDescent="0.25">
      <c r="A15" s="6">
        <v>4</v>
      </c>
      <c r="B15" s="7" t="s">
        <v>27</v>
      </c>
      <c r="C15" s="6" t="s">
        <v>40</v>
      </c>
      <c r="D15" s="10" t="s">
        <v>41</v>
      </c>
      <c r="E15" s="16">
        <v>5000000</v>
      </c>
      <c r="F15" s="16">
        <f t="shared" ref="F15" si="2">E15*D15</f>
        <v>5000000</v>
      </c>
      <c r="G15" s="6" t="s">
        <v>22</v>
      </c>
      <c r="K15" s="25"/>
    </row>
    <row r="16" spans="1:11" ht="16.5" x14ac:dyDescent="0.25">
      <c r="A16" s="6">
        <v>5</v>
      </c>
      <c r="B16" s="7" t="s">
        <v>35</v>
      </c>
      <c r="C16" s="6" t="s">
        <v>12</v>
      </c>
      <c r="D16" s="10" t="s">
        <v>41</v>
      </c>
      <c r="E16" s="16">
        <v>2000000</v>
      </c>
      <c r="F16" s="16">
        <f t="shared" ref="F16" si="3">E16*D16</f>
        <v>2000000</v>
      </c>
      <c r="G16" s="6" t="s">
        <v>22</v>
      </c>
      <c r="K16" s="25"/>
    </row>
    <row r="17" spans="1:11" ht="16.5" x14ac:dyDescent="0.25">
      <c r="A17" s="6">
        <v>6</v>
      </c>
      <c r="B17" s="35" t="s">
        <v>28</v>
      </c>
      <c r="C17" s="6" t="s">
        <v>40</v>
      </c>
      <c r="D17" s="10" t="s">
        <v>41</v>
      </c>
      <c r="E17" s="16">
        <v>4000000</v>
      </c>
      <c r="F17" s="16">
        <f t="shared" ref="F17:F20" si="4">E17*D17</f>
        <v>4000000</v>
      </c>
      <c r="G17" s="6" t="s">
        <v>36</v>
      </c>
      <c r="K17" s="25"/>
    </row>
    <row r="18" spans="1:11" ht="16.5" x14ac:dyDescent="0.25">
      <c r="A18" s="6">
        <v>7</v>
      </c>
      <c r="B18" s="7" t="s">
        <v>29</v>
      </c>
      <c r="C18" s="6" t="s">
        <v>14</v>
      </c>
      <c r="D18" s="10" t="s">
        <v>41</v>
      </c>
      <c r="E18" s="16">
        <v>50000000</v>
      </c>
      <c r="F18" s="16">
        <f>E18*D18</f>
        <v>50000000</v>
      </c>
      <c r="G18" s="6" t="s">
        <v>33</v>
      </c>
      <c r="K18" s="25"/>
    </row>
    <row r="19" spans="1:11" ht="16.5" x14ac:dyDescent="0.25">
      <c r="A19" s="6">
        <v>8</v>
      </c>
      <c r="B19" s="35" t="s">
        <v>30</v>
      </c>
      <c r="C19" s="6" t="s">
        <v>12</v>
      </c>
      <c r="D19" s="10" t="s">
        <v>41</v>
      </c>
      <c r="E19" s="16">
        <v>10000000</v>
      </c>
      <c r="F19" s="16">
        <f t="shared" si="4"/>
        <v>10000000</v>
      </c>
      <c r="G19" s="6" t="s">
        <v>33</v>
      </c>
      <c r="K19" s="25"/>
    </row>
    <row r="20" spans="1:11" ht="17.25" customHeight="1" x14ac:dyDescent="0.25">
      <c r="A20" s="6">
        <v>9</v>
      </c>
      <c r="B20" s="7" t="s">
        <v>31</v>
      </c>
      <c r="C20" s="6" t="s">
        <v>12</v>
      </c>
      <c r="D20" s="10" t="s">
        <v>13</v>
      </c>
      <c r="E20" s="16">
        <v>5000000</v>
      </c>
      <c r="F20" s="16">
        <f t="shared" si="4"/>
        <v>10000000</v>
      </c>
      <c r="G20" s="21" t="s">
        <v>23</v>
      </c>
    </row>
    <row r="21" spans="1:11" ht="22.5" customHeight="1" x14ac:dyDescent="0.25">
      <c r="A21" s="6">
        <v>10</v>
      </c>
      <c r="B21" s="35" t="s">
        <v>32</v>
      </c>
      <c r="C21" s="6" t="s">
        <v>12</v>
      </c>
      <c r="D21" s="10" t="s">
        <v>41</v>
      </c>
      <c r="E21" s="16">
        <v>500000</v>
      </c>
      <c r="F21" s="16">
        <f t="shared" ref="F21" si="5">E21*D21</f>
        <v>500000</v>
      </c>
      <c r="G21" s="21" t="s">
        <v>34</v>
      </c>
    </row>
    <row r="22" spans="1:11" ht="22.5" customHeight="1" x14ac:dyDescent="0.25">
      <c r="A22" s="6">
        <v>11</v>
      </c>
      <c r="B22" s="35" t="s">
        <v>37</v>
      </c>
      <c r="C22" s="6" t="s">
        <v>12</v>
      </c>
      <c r="D22" s="10" t="s">
        <v>41</v>
      </c>
      <c r="E22" s="16">
        <v>4000000</v>
      </c>
      <c r="F22" s="16">
        <f t="shared" ref="F22" si="6">E22*D22</f>
        <v>4000000</v>
      </c>
      <c r="G22" s="21" t="s">
        <v>23</v>
      </c>
      <c r="J22" s="14"/>
    </row>
    <row r="23" spans="1:11" ht="22.5" customHeight="1" x14ac:dyDescent="0.25">
      <c r="A23" s="6">
        <v>12</v>
      </c>
      <c r="B23" s="35" t="s">
        <v>38</v>
      </c>
      <c r="C23" s="6" t="s">
        <v>12</v>
      </c>
      <c r="D23" s="10" t="s">
        <v>41</v>
      </c>
      <c r="E23" s="16">
        <v>1500000</v>
      </c>
      <c r="F23" s="16">
        <f>E23*D23</f>
        <v>1500000</v>
      </c>
      <c r="G23" s="21" t="s">
        <v>23</v>
      </c>
      <c r="J23" s="14"/>
    </row>
    <row r="24" spans="1:11" ht="22.5" customHeight="1" x14ac:dyDescent="0.25">
      <c r="A24" s="6">
        <v>13</v>
      </c>
      <c r="B24" s="35" t="s">
        <v>45</v>
      </c>
      <c r="C24" s="6" t="s">
        <v>40</v>
      </c>
      <c r="D24" s="10" t="s">
        <v>41</v>
      </c>
      <c r="E24" s="16">
        <v>10000000</v>
      </c>
      <c r="F24" s="16">
        <f>E24*D24</f>
        <v>10000000</v>
      </c>
      <c r="G24" s="21" t="s">
        <v>23</v>
      </c>
      <c r="J24" s="14"/>
    </row>
    <row r="25" spans="1:11" ht="22.5" customHeight="1" x14ac:dyDescent="0.25">
      <c r="A25" s="18">
        <v>14</v>
      </c>
      <c r="B25" s="3" t="s">
        <v>39</v>
      </c>
      <c r="C25" s="18" t="s">
        <v>40</v>
      </c>
      <c r="D25" s="37" t="s">
        <v>41</v>
      </c>
      <c r="E25" s="38">
        <v>5000000</v>
      </c>
      <c r="F25" s="38">
        <f>E25*D25</f>
        <v>5000000</v>
      </c>
      <c r="G25" s="39" t="s">
        <v>23</v>
      </c>
    </row>
    <row r="26" spans="1:11" ht="13.9" hidden="1" x14ac:dyDescent="0.25"/>
    <row r="27" spans="1:11" ht="13.9" hidden="1" x14ac:dyDescent="0.25"/>
    <row r="28" spans="1:11" ht="21.75" hidden="1" customHeight="1" x14ac:dyDescent="0.3">
      <c r="A28" s="6"/>
      <c r="B28" s="17"/>
      <c r="C28" s="6"/>
      <c r="D28" s="10"/>
      <c r="E28" s="16"/>
      <c r="F28" s="16"/>
      <c r="G28" s="21"/>
    </row>
    <row r="29" spans="1:11" ht="21.75" hidden="1" customHeight="1" x14ac:dyDescent="0.3">
      <c r="A29" s="6"/>
      <c r="B29" s="7"/>
      <c r="C29" s="6"/>
      <c r="D29" s="10"/>
      <c r="E29" s="16"/>
      <c r="F29" s="16"/>
      <c r="G29" s="21"/>
    </row>
    <row r="30" spans="1:11" ht="21.75" hidden="1" customHeight="1" x14ac:dyDescent="0.3">
      <c r="A30" s="6"/>
      <c r="B30" s="17"/>
      <c r="C30" s="6"/>
      <c r="D30" s="10"/>
      <c r="E30" s="16"/>
      <c r="F30" s="16"/>
      <c r="G30" s="21"/>
    </row>
    <row r="31" spans="1:11" ht="21.75" hidden="1" customHeight="1" x14ac:dyDescent="0.3">
      <c r="A31" s="18"/>
      <c r="B31" s="17"/>
      <c r="C31" s="6"/>
      <c r="D31" s="10"/>
      <c r="E31" s="16"/>
      <c r="F31" s="16"/>
      <c r="G31" s="21"/>
    </row>
    <row r="32" spans="1:11" ht="13.9" hidden="1" x14ac:dyDescent="0.25"/>
    <row r="33" spans="1:8" ht="22.5" customHeight="1" x14ac:dyDescent="0.25">
      <c r="A33" s="44" t="s">
        <v>15</v>
      </c>
      <c r="B33" s="45"/>
      <c r="C33" s="45"/>
      <c r="D33" s="45"/>
      <c r="E33" s="46"/>
      <c r="F33" s="22">
        <f>SUM(F12:F31)</f>
        <v>111000000</v>
      </c>
      <c r="G33" s="18"/>
    </row>
    <row r="34" spans="1:8" ht="22.5" customHeight="1" x14ac:dyDescent="0.25">
      <c r="A34" s="47" t="s">
        <v>16</v>
      </c>
      <c r="B34" s="48"/>
      <c r="C34" s="48"/>
      <c r="D34" s="48"/>
      <c r="E34" s="49"/>
      <c r="F34" s="15">
        <f>F33*0.1</f>
        <v>11100000</v>
      </c>
      <c r="G34" s="9"/>
    </row>
    <row r="35" spans="1:8" ht="23.25" customHeight="1" x14ac:dyDescent="0.25">
      <c r="A35" s="50" t="s">
        <v>18</v>
      </c>
      <c r="B35" s="51"/>
      <c r="C35" s="51"/>
      <c r="D35" s="51"/>
      <c r="E35" s="52"/>
      <c r="F35" s="19">
        <f>SUM(F33:F34)</f>
        <v>122100000</v>
      </c>
      <c r="G35" s="20"/>
    </row>
    <row r="36" spans="1:8" ht="13.9" hidden="1" x14ac:dyDescent="0.25"/>
    <row r="37" spans="1:8" ht="35.25" customHeight="1" x14ac:dyDescent="0.25">
      <c r="A37" s="41" t="s">
        <v>47</v>
      </c>
      <c r="B37" s="41"/>
      <c r="C37" s="41"/>
      <c r="D37" s="41"/>
      <c r="E37" s="41"/>
      <c r="F37" s="41"/>
      <c r="G37" s="41"/>
    </row>
    <row r="38" spans="1:8" s="3" customFormat="1" ht="16.899999999999999" hidden="1" x14ac:dyDescent="0.3">
      <c r="F38" s="11"/>
    </row>
    <row r="39" spans="1:8" s="3" customFormat="1" ht="16.5" x14ac:dyDescent="0.25">
      <c r="E39" s="12" t="s">
        <v>44</v>
      </c>
      <c r="F39" s="13"/>
    </row>
    <row r="40" spans="1:8" s="3" customFormat="1" ht="16.5" x14ac:dyDescent="0.25">
      <c r="E40" s="42" t="s">
        <v>11</v>
      </c>
      <c r="F40" s="42"/>
      <c r="G40" s="42"/>
    </row>
    <row r="41" spans="1:8" s="3" customFormat="1" ht="16.5" x14ac:dyDescent="0.25">
      <c r="F41" s="13"/>
    </row>
    <row r="42" spans="1:8" s="3" customFormat="1" ht="16.899999999999999" hidden="1" x14ac:dyDescent="0.3">
      <c r="C42" s="23" t="s">
        <v>9</v>
      </c>
      <c r="D42" s="23" t="s">
        <v>10</v>
      </c>
    </row>
    <row r="43" spans="1:8" s="3" customFormat="1" ht="16.899999999999999" hidden="1" x14ac:dyDescent="0.3"/>
    <row r="44" spans="1:8" s="3" customFormat="1" ht="16.5" x14ac:dyDescent="0.25">
      <c r="E44" s="13"/>
      <c r="F44" s="13"/>
    </row>
    <row r="45" spans="1:8" s="3" customFormat="1" ht="16.5" x14ac:dyDescent="0.25"/>
    <row r="46" spans="1:8" s="3" customFormat="1" ht="16.5" x14ac:dyDescent="0.25">
      <c r="E46" s="40" t="s">
        <v>43</v>
      </c>
      <c r="F46" s="40"/>
      <c r="G46" s="40"/>
      <c r="H46" s="36"/>
    </row>
  </sheetData>
  <mergeCells count="14">
    <mergeCell ref="E46:G46"/>
    <mergeCell ref="A37:G37"/>
    <mergeCell ref="E40:G40"/>
    <mergeCell ref="A1:C1"/>
    <mergeCell ref="A33:E33"/>
    <mergeCell ref="A34:E34"/>
    <mergeCell ref="A35:E35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4">
        <v>2860000</v>
      </c>
      <c r="C1" s="34">
        <v>30399600</v>
      </c>
    </row>
    <row r="2" spans="1:3" x14ac:dyDescent="0.25">
      <c r="A2" s="34">
        <v>15620000</v>
      </c>
      <c r="C2" s="34">
        <v>30169600</v>
      </c>
    </row>
    <row r="3" spans="1:3" x14ac:dyDescent="0.25">
      <c r="A3" s="34">
        <v>5500000</v>
      </c>
      <c r="C3" s="34">
        <f>C1-C2</f>
        <v>230000</v>
      </c>
    </row>
    <row r="4" spans="1:3" x14ac:dyDescent="0.25">
      <c r="A4" s="34">
        <v>2300000</v>
      </c>
      <c r="C4">
        <f>30169000-27636000</f>
        <v>2533000</v>
      </c>
    </row>
    <row r="5" spans="1:3" x14ac:dyDescent="0.25">
      <c r="A5" s="34">
        <v>1265000</v>
      </c>
    </row>
    <row r="6" spans="1:3" x14ac:dyDescent="0.25">
      <c r="A6" s="34">
        <v>2624600</v>
      </c>
    </row>
    <row r="7" spans="1:3" x14ac:dyDescent="0.25">
      <c r="A7" s="34">
        <v>230000</v>
      </c>
    </row>
    <row r="8" spans="1:3" x14ac:dyDescent="0.25">
      <c r="A8" s="34"/>
    </row>
    <row r="9" spans="1:3" x14ac:dyDescent="0.25">
      <c r="A9" s="34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THAY BAO</cp:lastModifiedBy>
  <cp:lastPrinted>2018-03-23T08:29:29Z</cp:lastPrinted>
  <dcterms:created xsi:type="dcterms:W3CDTF">2011-11-16T01:13:24Z</dcterms:created>
  <dcterms:modified xsi:type="dcterms:W3CDTF">2019-12-11T08:49:39Z</dcterms:modified>
</cp:coreProperties>
</file>